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1840" windowHeight="13740"/>
  </bookViews>
  <sheets>
    <sheet name="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" l="1"/>
  <c r="E10" i="1"/>
  <c r="E8" i="1"/>
  <c r="E6" i="1"/>
  <c r="E4" i="1"/>
</calcChain>
</file>

<file path=xl/sharedStrings.xml><?xml version="1.0" encoding="utf-8"?>
<sst xmlns="http://schemas.openxmlformats.org/spreadsheetml/2006/main" count="194" uniqueCount="71">
  <si>
    <t>序号</t>
  </si>
  <si>
    <t>名称</t>
  </si>
  <si>
    <t>规格</t>
  </si>
  <si>
    <t>单位</t>
  </si>
  <si>
    <t>数量</t>
  </si>
  <si>
    <t>备注</t>
  </si>
  <si>
    <t>1号楼至3号楼连廊、3号楼辅楼走廊、4号楼至九号楼连廊</t>
  </si>
  <si>
    <t>电伴热带施工</t>
  </si>
  <si>
    <t>米</t>
  </si>
  <si>
    <t>B1级橡塑保温板</t>
  </si>
  <si>
    <t xml:space="preserve">3cm </t>
  </si>
  <si>
    <t>m³</t>
  </si>
  <si>
    <t>B1级橡塑保温管</t>
  </si>
  <si>
    <t>DN40   3cm</t>
  </si>
  <si>
    <t>DN25  3cm</t>
  </si>
  <si>
    <t>DN65  3cm</t>
  </si>
  <si>
    <t>主管道增加沟槽涡轮蝶阀</t>
  </si>
  <si>
    <t>DN100</t>
  </si>
  <si>
    <t>个</t>
  </si>
  <si>
    <t>刚卡</t>
  </si>
  <si>
    <t>铜球阀</t>
  </si>
  <si>
    <t>DN25</t>
  </si>
  <si>
    <t>镀锌钢管</t>
  </si>
  <si>
    <t>正三通</t>
  </si>
  <si>
    <t>Dn25</t>
  </si>
  <si>
    <t>系统泄水及上水</t>
  </si>
  <si>
    <t>石膏板拆除及恢复</t>
  </si>
  <si>
    <t>平</t>
  </si>
  <si>
    <t>电伴热控制箱</t>
  </si>
  <si>
    <t>4路</t>
  </si>
  <si>
    <t>台</t>
  </si>
  <si>
    <t>2路</t>
  </si>
  <si>
    <t>电伴热控制箱电源线</t>
  </si>
  <si>
    <t>NH-BV 4</t>
  </si>
  <si>
    <t>JDG管</t>
  </si>
  <si>
    <t>JDG20</t>
  </si>
  <si>
    <t>电伴热终端盒</t>
  </si>
  <si>
    <t>电伴热三通盒</t>
  </si>
  <si>
    <t>电伴热接线盒</t>
  </si>
  <si>
    <t xml:space="preserve">个 </t>
  </si>
  <si>
    <t>小计</t>
  </si>
  <si>
    <t>2号楼1层北2门走廊</t>
  </si>
  <si>
    <t>B1级橡塑保温管施工</t>
  </si>
  <si>
    <t>DN80  3cm</t>
  </si>
  <si>
    <t>电源线</t>
  </si>
  <si>
    <t>2号楼收款处走廊</t>
  </si>
  <si>
    <t>DN40</t>
  </si>
  <si>
    <t>3号楼一层东南门</t>
  </si>
  <si>
    <t>1路</t>
  </si>
  <si>
    <t>2号楼消防电话系统维修升级</t>
  </si>
  <si>
    <t>拆除原电话分机</t>
  </si>
  <si>
    <t>安装固定式电话分机</t>
  </si>
  <si>
    <t>海湾N601</t>
  </si>
  <si>
    <t>品牌：海湾</t>
  </si>
  <si>
    <t>消防电话系统故障维修</t>
  </si>
  <si>
    <t>工</t>
  </si>
  <si>
    <t>4分</t>
  </si>
  <si>
    <t>电线</t>
  </si>
  <si>
    <t>NH-RVS 2*1.5</t>
  </si>
  <si>
    <t>总计（含税）</t>
  </si>
  <si>
    <t>沈阳市第六人民医院1号楼、9号楼连廊、3号楼辅楼走廊易冻区域消防管道保温施工及2号楼消防电话改造工程</t>
    <phoneticPr fontId="8" type="noConversion"/>
  </si>
  <si>
    <t xml:space="preserve">品牌：芜湖科阳、安徽天康、芜湖佳宏、合肥旭升
</t>
    <phoneticPr fontId="8" type="noConversion"/>
  </si>
  <si>
    <t>主管道增加阀门需要大楼泄水;施工完成后大楼消防管道上水需要人员观察管道情况，遇到跑冒滴漏情况维修。</t>
    <phoneticPr fontId="8" type="noConversion"/>
  </si>
  <si>
    <t>石膏板拆除，建筑垃圾运至甲方指定位置，石膏板恢复为两层防水石膏板10mm
厚，面层一遍石膏、一遍大白、二遍乳胶漆</t>
    <phoneticPr fontId="8" type="noConversion"/>
  </si>
  <si>
    <t>品牌：芜湖科阳、安徽天康、芜湖佳宏、合肥旭升</t>
    <phoneticPr fontId="8" type="noConversion"/>
  </si>
  <si>
    <t>25W/m  220v</t>
    <phoneticPr fontId="8" type="noConversion"/>
  </si>
  <si>
    <t>14mm 25W/m</t>
    <phoneticPr fontId="8" type="noConversion"/>
  </si>
  <si>
    <t xml:space="preserve"> 14mm 25W/m</t>
    <phoneticPr fontId="8" type="noConversion"/>
  </si>
  <si>
    <t>D381X-16 1.6mpa DN100</t>
    <phoneticPr fontId="8" type="noConversion"/>
  </si>
  <si>
    <t>原阀门拆除，管道截断，焊接2处沟槽接头，刚卡安装，拆除阀门归甲方自行处理</t>
    <phoneticPr fontId="8" type="noConversion"/>
  </si>
  <si>
    <t>工日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</si>
</sst>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等线"/>
      <charset val="134"/>
    </font>
    <font>
      <sz val="9"/>
      <name val="等线"/>
      <family val="3"/>
      <charset val="134"/>
      <scheme val="minor"/>
    </font>
    <font>
      <sz val="2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3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79"/>
  <sheetViews>
    <sheetView tabSelected="1" topLeftCell="A7" workbookViewId="0">
      <selection activeCell="H17" sqref="H17"/>
    </sheetView>
  </sheetViews>
  <sheetFormatPr defaultColWidth="9" defaultRowHeight="14.25" customHeight="1" x14ac:dyDescent="0.25"/>
  <cols>
    <col min="1" max="1" width="5.5" style="2" customWidth="1"/>
    <col min="2" max="2" width="24.625" style="2" customWidth="1"/>
    <col min="3" max="3" width="22.375" style="2" customWidth="1"/>
    <col min="4" max="4" width="9.25" style="2" customWidth="1"/>
    <col min="5" max="5" width="9.875" style="2" customWidth="1"/>
    <col min="6" max="6" width="36.375" style="3" customWidth="1"/>
    <col min="7" max="17" width="9" style="2"/>
  </cols>
  <sheetData>
    <row r="1" spans="1:6" ht="50.1" customHeight="1" x14ac:dyDescent="0.25">
      <c r="A1" s="26" t="s">
        <v>60</v>
      </c>
      <c r="B1" s="27"/>
      <c r="C1" s="27"/>
      <c r="D1" s="27"/>
      <c r="E1" s="27"/>
      <c r="F1" s="28"/>
    </row>
    <row r="2" spans="1:6" ht="35.2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55.5" customHeight="1" x14ac:dyDescent="0.25">
      <c r="A3" s="5"/>
      <c r="B3" s="5" t="s">
        <v>6</v>
      </c>
      <c r="C3" s="29"/>
      <c r="D3" s="30"/>
      <c r="E3" s="30"/>
      <c r="F3" s="31"/>
    </row>
    <row r="4" spans="1:6" ht="47.1" customHeight="1" x14ac:dyDescent="0.25">
      <c r="A4" s="6">
        <v>1</v>
      </c>
      <c r="B4" s="6" t="s">
        <v>7</v>
      </c>
      <c r="C4" s="21" t="s">
        <v>65</v>
      </c>
      <c r="D4" s="6" t="s">
        <v>8</v>
      </c>
      <c r="E4" s="7">
        <f>130*1.4</f>
        <v>182</v>
      </c>
      <c r="F4" s="17" t="s">
        <v>61</v>
      </c>
    </row>
    <row r="5" spans="1:6" ht="24.95" customHeight="1" x14ac:dyDescent="0.25">
      <c r="A5" s="6">
        <v>2</v>
      </c>
      <c r="B5" s="8" t="s">
        <v>9</v>
      </c>
      <c r="C5" s="8" t="s">
        <v>10</v>
      </c>
      <c r="D5" s="8" t="s">
        <v>11</v>
      </c>
      <c r="E5" s="9">
        <v>1.5</v>
      </c>
      <c r="F5" s="10"/>
    </row>
    <row r="6" spans="1:6" ht="44.25" customHeight="1" x14ac:dyDescent="0.25">
      <c r="A6" s="6">
        <v>3</v>
      </c>
      <c r="B6" s="6" t="s">
        <v>7</v>
      </c>
      <c r="C6" s="22" t="s">
        <v>65</v>
      </c>
      <c r="D6" s="8" t="s">
        <v>8</v>
      </c>
      <c r="E6" s="9">
        <f>32*1.4</f>
        <v>44.8</v>
      </c>
      <c r="F6" s="17" t="s">
        <v>61</v>
      </c>
    </row>
    <row r="7" spans="1:6" ht="24.95" customHeight="1" x14ac:dyDescent="0.25">
      <c r="A7" s="6">
        <v>4</v>
      </c>
      <c r="B7" s="8" t="s">
        <v>12</v>
      </c>
      <c r="C7" s="8" t="s">
        <v>13</v>
      </c>
      <c r="D7" s="8" t="s">
        <v>11</v>
      </c>
      <c r="E7" s="9">
        <v>0.220244</v>
      </c>
      <c r="F7" s="10"/>
    </row>
    <row r="8" spans="1:6" ht="42.75" customHeight="1" x14ac:dyDescent="0.25">
      <c r="A8" s="6">
        <v>5</v>
      </c>
      <c r="B8" s="6" t="s">
        <v>7</v>
      </c>
      <c r="C8" s="22" t="s">
        <v>66</v>
      </c>
      <c r="D8" s="8" t="s">
        <v>8</v>
      </c>
      <c r="E8" s="9">
        <f>12*1.4</f>
        <v>16.8</v>
      </c>
      <c r="F8" s="17" t="s">
        <v>61</v>
      </c>
    </row>
    <row r="9" spans="1:6" ht="24.95" customHeight="1" x14ac:dyDescent="0.25">
      <c r="A9" s="6">
        <v>6</v>
      </c>
      <c r="B9" s="8" t="s">
        <v>12</v>
      </c>
      <c r="C9" s="8" t="s">
        <v>14</v>
      </c>
      <c r="D9" s="8" t="s">
        <v>11</v>
      </c>
      <c r="E9" s="9">
        <v>6.5117999999999995E-2</v>
      </c>
      <c r="F9" s="10"/>
    </row>
    <row r="10" spans="1:6" ht="42.75" customHeight="1" x14ac:dyDescent="0.25">
      <c r="A10" s="6">
        <v>7</v>
      </c>
      <c r="B10" s="6" t="s">
        <v>7</v>
      </c>
      <c r="C10" s="22" t="s">
        <v>67</v>
      </c>
      <c r="D10" s="8" t="s">
        <v>8</v>
      </c>
      <c r="E10" s="9">
        <f>25*1.4</f>
        <v>35</v>
      </c>
      <c r="F10" s="17" t="s">
        <v>61</v>
      </c>
    </row>
    <row r="11" spans="1:6" ht="24.95" customHeight="1" x14ac:dyDescent="0.25">
      <c r="A11" s="6">
        <v>8</v>
      </c>
      <c r="B11" s="8" t="s">
        <v>12</v>
      </c>
      <c r="C11" s="8" t="s">
        <v>15</v>
      </c>
      <c r="D11" s="8" t="s">
        <v>11</v>
      </c>
      <c r="E11" s="9">
        <v>0.232738</v>
      </c>
      <c r="F11" s="10"/>
    </row>
    <row r="12" spans="1:6" ht="58.5" customHeight="1" x14ac:dyDescent="0.25">
      <c r="A12" s="6">
        <v>9</v>
      </c>
      <c r="B12" s="8" t="s">
        <v>16</v>
      </c>
      <c r="C12" s="22" t="s">
        <v>68</v>
      </c>
      <c r="D12" s="8" t="s">
        <v>18</v>
      </c>
      <c r="E12" s="9">
        <v>2</v>
      </c>
      <c r="F12" s="18" t="s">
        <v>69</v>
      </c>
    </row>
    <row r="13" spans="1:6" ht="24.95" customHeight="1" x14ac:dyDescent="0.25">
      <c r="A13" s="6">
        <v>10</v>
      </c>
      <c r="B13" s="8" t="s">
        <v>19</v>
      </c>
      <c r="C13" s="8" t="s">
        <v>17</v>
      </c>
      <c r="D13" s="8" t="s">
        <v>18</v>
      </c>
      <c r="E13" s="9">
        <v>4</v>
      </c>
      <c r="F13" s="11"/>
    </row>
    <row r="14" spans="1:6" ht="24.95" customHeight="1" x14ac:dyDescent="0.25">
      <c r="A14" s="6">
        <v>11</v>
      </c>
      <c r="B14" s="8" t="s">
        <v>20</v>
      </c>
      <c r="C14" s="8" t="s">
        <v>21</v>
      </c>
      <c r="D14" s="8" t="s">
        <v>18</v>
      </c>
      <c r="E14" s="9">
        <v>1</v>
      </c>
      <c r="F14" s="11"/>
    </row>
    <row r="15" spans="1:6" ht="24.95" customHeight="1" x14ac:dyDescent="0.25">
      <c r="A15" s="6">
        <v>12</v>
      </c>
      <c r="B15" s="8" t="s">
        <v>22</v>
      </c>
      <c r="C15" s="8" t="s">
        <v>21</v>
      </c>
      <c r="D15" s="8" t="s">
        <v>8</v>
      </c>
      <c r="E15" s="9">
        <v>1</v>
      </c>
      <c r="F15" s="11"/>
    </row>
    <row r="16" spans="1:6" ht="24.95" customHeight="1" x14ac:dyDescent="0.25">
      <c r="A16" s="6">
        <v>13</v>
      </c>
      <c r="B16" s="8" t="s">
        <v>23</v>
      </c>
      <c r="C16" s="8" t="s">
        <v>24</v>
      </c>
      <c r="D16" s="8" t="s">
        <v>18</v>
      </c>
      <c r="E16" s="9">
        <v>1</v>
      </c>
      <c r="F16" s="11"/>
    </row>
    <row r="17" spans="1:6" ht="42.75" customHeight="1" x14ac:dyDescent="0.25">
      <c r="A17" s="6">
        <v>14</v>
      </c>
      <c r="B17" s="8" t="s">
        <v>25</v>
      </c>
      <c r="C17" s="8"/>
      <c r="D17" s="8" t="s">
        <v>70</v>
      </c>
      <c r="E17" s="9">
        <v>8</v>
      </c>
      <c r="F17" s="19" t="s">
        <v>62</v>
      </c>
    </row>
    <row r="18" spans="1:6" ht="66" customHeight="1" x14ac:dyDescent="0.25">
      <c r="A18" s="6">
        <v>15</v>
      </c>
      <c r="B18" s="8" t="s">
        <v>26</v>
      </c>
      <c r="C18" s="8"/>
      <c r="D18" s="8" t="s">
        <v>27</v>
      </c>
      <c r="E18" s="9">
        <f>85*0.5+20</f>
        <v>62.5</v>
      </c>
      <c r="F18" s="19" t="s">
        <v>63</v>
      </c>
    </row>
    <row r="19" spans="1:6" ht="24.95" customHeight="1" x14ac:dyDescent="0.25">
      <c r="A19" s="6">
        <v>16</v>
      </c>
      <c r="B19" s="8" t="s">
        <v>28</v>
      </c>
      <c r="C19" s="8" t="s">
        <v>29</v>
      </c>
      <c r="D19" s="8" t="s">
        <v>30</v>
      </c>
      <c r="E19" s="9">
        <v>1</v>
      </c>
      <c r="F19" s="11"/>
    </row>
    <row r="20" spans="1:6" ht="24.95" customHeight="1" x14ac:dyDescent="0.25">
      <c r="A20" s="6">
        <v>17</v>
      </c>
      <c r="B20" s="8" t="s">
        <v>28</v>
      </c>
      <c r="C20" s="8" t="s">
        <v>31</v>
      </c>
      <c r="D20" s="8" t="s">
        <v>30</v>
      </c>
      <c r="E20" s="9">
        <v>1</v>
      </c>
      <c r="F20" s="11"/>
    </row>
    <row r="21" spans="1:6" ht="24.95" customHeight="1" x14ac:dyDescent="0.25">
      <c r="A21" s="6">
        <v>18</v>
      </c>
      <c r="B21" s="8" t="s">
        <v>32</v>
      </c>
      <c r="C21" s="8" t="s">
        <v>33</v>
      </c>
      <c r="D21" s="8" t="s">
        <v>8</v>
      </c>
      <c r="E21" s="9">
        <v>150</v>
      </c>
      <c r="F21" s="11"/>
    </row>
    <row r="22" spans="1:6" ht="24.95" customHeight="1" x14ac:dyDescent="0.25">
      <c r="A22" s="6">
        <v>19</v>
      </c>
      <c r="B22" s="8" t="s">
        <v>34</v>
      </c>
      <c r="C22" s="8" t="s">
        <v>35</v>
      </c>
      <c r="D22" s="8" t="s">
        <v>8</v>
      </c>
      <c r="E22" s="9">
        <v>50</v>
      </c>
      <c r="F22" s="11"/>
    </row>
    <row r="23" spans="1:6" ht="24.95" customHeight="1" x14ac:dyDescent="0.25">
      <c r="A23" s="6">
        <v>20</v>
      </c>
      <c r="B23" s="8" t="s">
        <v>36</v>
      </c>
      <c r="C23" s="8"/>
      <c r="D23" s="8" t="s">
        <v>18</v>
      </c>
      <c r="E23" s="9">
        <v>6</v>
      </c>
      <c r="F23" s="11"/>
    </row>
    <row r="24" spans="1:6" ht="24.95" customHeight="1" x14ac:dyDescent="0.25">
      <c r="A24" s="6">
        <v>21</v>
      </c>
      <c r="B24" s="8" t="s">
        <v>37</v>
      </c>
      <c r="C24" s="8"/>
      <c r="D24" s="8" t="s">
        <v>18</v>
      </c>
      <c r="E24" s="9">
        <v>10</v>
      </c>
      <c r="F24" s="11"/>
    </row>
    <row r="25" spans="1:6" ht="24.95" customHeight="1" x14ac:dyDescent="0.25">
      <c r="A25" s="6">
        <v>22</v>
      </c>
      <c r="B25" s="8" t="s">
        <v>38</v>
      </c>
      <c r="C25" s="8"/>
      <c r="D25" s="8" t="s">
        <v>39</v>
      </c>
      <c r="E25" s="9">
        <v>5</v>
      </c>
      <c r="F25" s="11"/>
    </row>
    <row r="26" spans="1:6" ht="24.95" customHeight="1" x14ac:dyDescent="0.25">
      <c r="A26" s="6"/>
      <c r="B26" s="8"/>
      <c r="C26" s="8" t="s">
        <v>40</v>
      </c>
      <c r="D26" s="8"/>
      <c r="E26" s="9"/>
      <c r="F26" s="11"/>
    </row>
    <row r="27" spans="1:6" ht="33.75" customHeight="1" x14ac:dyDescent="0.25">
      <c r="A27" s="6"/>
      <c r="B27" s="12" t="s">
        <v>41</v>
      </c>
      <c r="C27" s="32"/>
      <c r="D27" s="33"/>
      <c r="E27" s="33"/>
      <c r="F27" s="34"/>
    </row>
    <row r="28" spans="1:6" ht="47.1" customHeight="1" x14ac:dyDescent="0.25">
      <c r="A28" s="6">
        <v>1</v>
      </c>
      <c r="B28" s="6" t="s">
        <v>7</v>
      </c>
      <c r="C28" s="22" t="s">
        <v>66</v>
      </c>
      <c r="D28" s="8" t="s">
        <v>8</v>
      </c>
      <c r="E28" s="9">
        <v>14</v>
      </c>
      <c r="F28" s="20" t="s">
        <v>64</v>
      </c>
    </row>
    <row r="29" spans="1:6" ht="24.95" customHeight="1" x14ac:dyDescent="0.25">
      <c r="A29" s="6">
        <v>2</v>
      </c>
      <c r="B29" s="8" t="s">
        <v>42</v>
      </c>
      <c r="C29" s="8" t="s">
        <v>43</v>
      </c>
      <c r="D29" s="8" t="s">
        <v>11</v>
      </c>
      <c r="E29" s="9">
        <v>0.107656</v>
      </c>
      <c r="F29" s="11"/>
    </row>
    <row r="30" spans="1:6" ht="47.1" customHeight="1" x14ac:dyDescent="0.25">
      <c r="A30" s="6">
        <v>3</v>
      </c>
      <c r="B30" s="6" t="s">
        <v>7</v>
      </c>
      <c r="C30" s="22" t="s">
        <v>66</v>
      </c>
      <c r="D30" s="8" t="s">
        <v>8</v>
      </c>
      <c r="E30" s="9">
        <v>14</v>
      </c>
      <c r="F30" s="20" t="s">
        <v>64</v>
      </c>
    </row>
    <row r="31" spans="1:6" ht="24.95" customHeight="1" x14ac:dyDescent="0.25">
      <c r="A31" s="6">
        <v>4</v>
      </c>
      <c r="B31" s="8" t="s">
        <v>42</v>
      </c>
      <c r="C31" s="8" t="s">
        <v>13</v>
      </c>
      <c r="D31" s="8" t="s">
        <v>11</v>
      </c>
      <c r="E31" s="9">
        <v>6.8825999999999998E-2</v>
      </c>
      <c r="F31" s="11"/>
    </row>
    <row r="32" spans="1:6" ht="47.1" customHeight="1" x14ac:dyDescent="0.25">
      <c r="A32" s="6">
        <v>5</v>
      </c>
      <c r="B32" s="6" t="s">
        <v>7</v>
      </c>
      <c r="C32" s="22" t="s">
        <v>66</v>
      </c>
      <c r="D32" s="8" t="s">
        <v>8</v>
      </c>
      <c r="E32" s="9">
        <v>28</v>
      </c>
      <c r="F32" s="20" t="s">
        <v>61</v>
      </c>
    </row>
    <row r="33" spans="1:17" ht="24.95" customHeight="1" x14ac:dyDescent="0.25">
      <c r="A33" s="6">
        <v>6</v>
      </c>
      <c r="B33" s="8" t="s">
        <v>9</v>
      </c>
      <c r="C33" s="8" t="s">
        <v>14</v>
      </c>
      <c r="D33" s="8" t="s">
        <v>11</v>
      </c>
      <c r="E33" s="9">
        <v>0.10853</v>
      </c>
      <c r="F33" s="11"/>
    </row>
    <row r="34" spans="1:17" ht="24.95" customHeight="1" x14ac:dyDescent="0.25">
      <c r="A34" s="6">
        <v>7</v>
      </c>
      <c r="B34" s="8" t="s">
        <v>28</v>
      </c>
      <c r="C34" s="8" t="s">
        <v>31</v>
      </c>
      <c r="D34" s="8" t="s">
        <v>30</v>
      </c>
      <c r="E34" s="9">
        <v>1</v>
      </c>
      <c r="F34" s="11"/>
    </row>
    <row r="35" spans="1:17" ht="24.95" customHeight="1" x14ac:dyDescent="0.25">
      <c r="A35" s="6">
        <v>8</v>
      </c>
      <c r="B35" s="8" t="s">
        <v>44</v>
      </c>
      <c r="C35" s="8" t="s">
        <v>33</v>
      </c>
      <c r="D35" s="8" t="s">
        <v>8</v>
      </c>
      <c r="E35" s="9">
        <v>75</v>
      </c>
      <c r="F35" s="11"/>
    </row>
    <row r="36" spans="1:17" ht="24.95" customHeight="1" x14ac:dyDescent="0.25">
      <c r="A36" s="6">
        <v>9</v>
      </c>
      <c r="B36" s="8" t="s">
        <v>34</v>
      </c>
      <c r="C36" s="8" t="s">
        <v>35</v>
      </c>
      <c r="D36" s="8" t="s">
        <v>8</v>
      </c>
      <c r="E36" s="9">
        <v>25</v>
      </c>
      <c r="F36" s="11"/>
    </row>
    <row r="37" spans="1:17" ht="24.95" customHeight="1" x14ac:dyDescent="0.25">
      <c r="A37" s="6">
        <v>10</v>
      </c>
      <c r="B37" s="8" t="s">
        <v>36</v>
      </c>
      <c r="C37" s="8"/>
      <c r="D37" s="8" t="s">
        <v>18</v>
      </c>
      <c r="E37" s="9">
        <v>5</v>
      </c>
      <c r="F37" s="11"/>
    </row>
    <row r="38" spans="1:17" ht="24.95" customHeight="1" x14ac:dyDescent="0.25">
      <c r="A38" s="6">
        <v>11</v>
      </c>
      <c r="B38" s="8" t="s">
        <v>37</v>
      </c>
      <c r="C38" s="8"/>
      <c r="D38" s="8" t="s">
        <v>18</v>
      </c>
      <c r="E38" s="9">
        <v>6</v>
      </c>
      <c r="F38" s="11"/>
    </row>
    <row r="39" spans="1:17" ht="24.95" customHeight="1" x14ac:dyDescent="0.25">
      <c r="A39" s="6">
        <v>12</v>
      </c>
      <c r="B39" s="8" t="s">
        <v>38</v>
      </c>
      <c r="C39" s="8"/>
      <c r="D39" s="8" t="s">
        <v>39</v>
      </c>
      <c r="E39" s="9">
        <v>3</v>
      </c>
      <c r="F39" s="11"/>
    </row>
    <row r="40" spans="1:17" ht="24.95" customHeight="1" x14ac:dyDescent="0.25">
      <c r="A40" s="8"/>
      <c r="B40" s="8"/>
      <c r="C40" s="8" t="s">
        <v>40</v>
      </c>
      <c r="D40" s="8"/>
      <c r="E40" s="9"/>
      <c r="F40" s="11"/>
    </row>
    <row r="41" spans="1:17" ht="33.75" customHeight="1" x14ac:dyDescent="0.25">
      <c r="A41" s="8"/>
      <c r="B41" s="12" t="s">
        <v>45</v>
      </c>
      <c r="C41" s="32"/>
      <c r="D41" s="33"/>
      <c r="E41" s="33"/>
      <c r="F41" s="34"/>
    </row>
    <row r="42" spans="1:17" ht="47.1" customHeight="1" x14ac:dyDescent="0.25">
      <c r="A42" s="8">
        <v>1</v>
      </c>
      <c r="B42" s="6" t="s">
        <v>7</v>
      </c>
      <c r="C42" s="22" t="s">
        <v>67</v>
      </c>
      <c r="D42" s="8" t="s">
        <v>8</v>
      </c>
      <c r="E42" s="9">
        <v>21</v>
      </c>
      <c r="F42" s="20" t="s">
        <v>61</v>
      </c>
    </row>
    <row r="43" spans="1:17" ht="24.95" customHeight="1" x14ac:dyDescent="0.25">
      <c r="A43" s="8">
        <v>2</v>
      </c>
      <c r="B43" s="8" t="s">
        <v>42</v>
      </c>
      <c r="C43" s="8" t="s">
        <v>43</v>
      </c>
      <c r="D43" s="8" t="s">
        <v>11</v>
      </c>
      <c r="E43" s="9">
        <v>0.16148499999999999</v>
      </c>
      <c r="F43" s="11"/>
    </row>
    <row r="44" spans="1:17" s="1" customFormat="1" ht="47.1" customHeight="1" x14ac:dyDescent="0.25">
      <c r="A44" s="13">
        <v>3</v>
      </c>
      <c r="B44" s="14" t="s">
        <v>7</v>
      </c>
      <c r="C44" s="23" t="s">
        <v>67</v>
      </c>
      <c r="D44" s="13" t="s">
        <v>8</v>
      </c>
      <c r="E44" s="15">
        <v>21</v>
      </c>
      <c r="F44" s="20" t="s">
        <v>61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24.95" customHeight="1" x14ac:dyDescent="0.25">
      <c r="A45" s="8">
        <v>4</v>
      </c>
      <c r="B45" s="8" t="s">
        <v>42</v>
      </c>
      <c r="C45" s="8" t="s">
        <v>46</v>
      </c>
      <c r="D45" s="8" t="s">
        <v>11</v>
      </c>
      <c r="E45" s="9">
        <v>0.103239</v>
      </c>
      <c r="F45" s="11"/>
    </row>
    <row r="46" spans="1:17" s="1" customFormat="1" ht="47.1" customHeight="1" x14ac:dyDescent="0.25">
      <c r="A46" s="13">
        <v>5</v>
      </c>
      <c r="B46" s="14" t="s">
        <v>7</v>
      </c>
      <c r="C46" s="23" t="s">
        <v>66</v>
      </c>
      <c r="D46" s="13" t="s">
        <v>8</v>
      </c>
      <c r="E46" s="15">
        <v>35</v>
      </c>
      <c r="F46" s="20" t="s">
        <v>61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24.95" customHeight="1" x14ac:dyDescent="0.25">
      <c r="A47" s="8">
        <v>6</v>
      </c>
      <c r="B47" s="8" t="s">
        <v>42</v>
      </c>
      <c r="C47" s="8" t="s">
        <v>14</v>
      </c>
      <c r="D47" s="8" t="s">
        <v>11</v>
      </c>
      <c r="E47" s="9">
        <v>0.13566300000000001</v>
      </c>
      <c r="F47" s="11"/>
    </row>
    <row r="48" spans="1:17" ht="24.95" customHeight="1" x14ac:dyDescent="0.25">
      <c r="A48" s="8">
        <v>7</v>
      </c>
      <c r="B48" s="8" t="s">
        <v>28</v>
      </c>
      <c r="C48" s="8" t="s">
        <v>31</v>
      </c>
      <c r="D48" s="8" t="s">
        <v>30</v>
      </c>
      <c r="E48" s="9">
        <v>1</v>
      </c>
      <c r="F48" s="11"/>
    </row>
    <row r="49" spans="1:17" ht="24.95" customHeight="1" x14ac:dyDescent="0.25">
      <c r="A49" s="8">
        <v>8</v>
      </c>
      <c r="B49" s="8" t="s">
        <v>44</v>
      </c>
      <c r="C49" s="8" t="s">
        <v>33</v>
      </c>
      <c r="D49" s="8" t="s">
        <v>8</v>
      </c>
      <c r="E49" s="9">
        <v>75</v>
      </c>
      <c r="F49" s="11"/>
    </row>
    <row r="50" spans="1:17" ht="24.95" customHeight="1" x14ac:dyDescent="0.25">
      <c r="A50" s="8">
        <v>9</v>
      </c>
      <c r="B50" s="8" t="s">
        <v>34</v>
      </c>
      <c r="C50" s="8" t="s">
        <v>35</v>
      </c>
      <c r="D50" s="8" t="s">
        <v>8</v>
      </c>
      <c r="E50" s="9">
        <v>25</v>
      </c>
      <c r="F50" s="11"/>
    </row>
    <row r="51" spans="1:17" ht="24.95" customHeight="1" x14ac:dyDescent="0.25">
      <c r="A51" s="8">
        <v>10</v>
      </c>
      <c r="B51" s="8" t="s">
        <v>36</v>
      </c>
      <c r="C51" s="8"/>
      <c r="D51" s="8" t="s">
        <v>18</v>
      </c>
      <c r="E51" s="9">
        <v>7</v>
      </c>
      <c r="F51" s="11"/>
    </row>
    <row r="52" spans="1:17" ht="24.95" customHeight="1" x14ac:dyDescent="0.25">
      <c r="A52" s="8">
        <v>11</v>
      </c>
      <c r="B52" s="8" t="s">
        <v>37</v>
      </c>
      <c r="C52" s="8"/>
      <c r="D52" s="8" t="s">
        <v>18</v>
      </c>
      <c r="E52" s="9">
        <v>8</v>
      </c>
      <c r="F52" s="11"/>
    </row>
    <row r="53" spans="1:17" ht="24.95" customHeight="1" x14ac:dyDescent="0.25">
      <c r="A53" s="8">
        <v>12</v>
      </c>
      <c r="B53" s="8" t="s">
        <v>38</v>
      </c>
      <c r="C53" s="8"/>
      <c r="D53" s="8" t="s">
        <v>39</v>
      </c>
      <c r="E53" s="9">
        <v>4</v>
      </c>
      <c r="F53" s="11"/>
    </row>
    <row r="54" spans="1:17" ht="24.95" customHeight="1" x14ac:dyDescent="0.25">
      <c r="A54" s="8"/>
      <c r="B54" s="8"/>
      <c r="C54" s="8" t="s">
        <v>40</v>
      </c>
      <c r="D54" s="8"/>
      <c r="E54" s="9"/>
      <c r="F54" s="11"/>
    </row>
    <row r="55" spans="1:17" ht="24.95" customHeight="1" x14ac:dyDescent="0.25">
      <c r="A55" s="8"/>
      <c r="B55" s="12" t="s">
        <v>47</v>
      </c>
      <c r="C55" s="8"/>
      <c r="D55" s="8"/>
      <c r="E55" s="9"/>
      <c r="F55" s="11"/>
    </row>
    <row r="56" spans="1:17" ht="24.95" customHeight="1" x14ac:dyDescent="0.25">
      <c r="A56" s="8">
        <v>1</v>
      </c>
      <c r="B56" s="8" t="s">
        <v>28</v>
      </c>
      <c r="C56" s="8" t="s">
        <v>48</v>
      </c>
      <c r="D56" s="8" t="s">
        <v>30</v>
      </c>
      <c r="E56" s="9">
        <v>1</v>
      </c>
      <c r="F56" s="11"/>
    </row>
    <row r="57" spans="1:17" s="1" customFormat="1" ht="47.1" customHeight="1" x14ac:dyDescent="0.25">
      <c r="A57" s="13">
        <v>2</v>
      </c>
      <c r="B57" s="13" t="s">
        <v>7</v>
      </c>
      <c r="C57" s="23" t="s">
        <v>66</v>
      </c>
      <c r="D57" s="13" t="s">
        <v>8</v>
      </c>
      <c r="E57" s="15">
        <v>20</v>
      </c>
      <c r="F57" s="20" t="s">
        <v>61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24.95" customHeight="1" x14ac:dyDescent="0.25">
      <c r="A58" s="8">
        <v>3</v>
      </c>
      <c r="B58" s="8" t="s">
        <v>42</v>
      </c>
      <c r="C58" s="8" t="s">
        <v>14</v>
      </c>
      <c r="D58" s="8" t="s">
        <v>11</v>
      </c>
      <c r="E58" s="9">
        <v>0.10853</v>
      </c>
      <c r="F58" s="11"/>
    </row>
    <row r="59" spans="1:17" ht="24.95" customHeight="1" x14ac:dyDescent="0.25">
      <c r="A59" s="8">
        <v>4</v>
      </c>
      <c r="B59" s="8" t="s">
        <v>44</v>
      </c>
      <c r="C59" s="8" t="s">
        <v>33</v>
      </c>
      <c r="D59" s="8" t="s">
        <v>8</v>
      </c>
      <c r="E59" s="9">
        <v>45</v>
      </c>
      <c r="F59" s="11"/>
    </row>
    <row r="60" spans="1:17" ht="24.95" customHeight="1" x14ac:dyDescent="0.25">
      <c r="A60" s="8">
        <v>5</v>
      </c>
      <c r="B60" s="8" t="s">
        <v>34</v>
      </c>
      <c r="C60" s="8" t="s">
        <v>35</v>
      </c>
      <c r="D60" s="8" t="s">
        <v>8</v>
      </c>
      <c r="E60" s="9">
        <v>15</v>
      </c>
      <c r="F60" s="11"/>
    </row>
    <row r="61" spans="1:17" ht="24.95" customHeight="1" x14ac:dyDescent="0.25">
      <c r="A61" s="8">
        <v>6</v>
      </c>
      <c r="B61" s="8" t="s">
        <v>36</v>
      </c>
      <c r="C61" s="8"/>
      <c r="D61" s="8" t="s">
        <v>18</v>
      </c>
      <c r="E61" s="9">
        <v>1</v>
      </c>
      <c r="F61" s="11"/>
    </row>
    <row r="62" spans="1:17" ht="24.95" customHeight="1" x14ac:dyDescent="0.25">
      <c r="A62" s="8"/>
      <c r="B62" s="8"/>
      <c r="C62" s="8" t="s">
        <v>40</v>
      </c>
      <c r="D62" s="8"/>
      <c r="E62" s="9"/>
      <c r="F62" s="11"/>
    </row>
    <row r="63" spans="1:17" ht="33.75" customHeight="1" x14ac:dyDescent="0.25">
      <c r="A63" s="8"/>
      <c r="B63" s="12" t="s">
        <v>49</v>
      </c>
      <c r="C63" s="8"/>
      <c r="D63" s="8"/>
      <c r="E63" s="9"/>
      <c r="F63" s="11"/>
    </row>
    <row r="64" spans="1:17" ht="24.95" customHeight="1" x14ac:dyDescent="0.25">
      <c r="A64" s="8">
        <v>1</v>
      </c>
      <c r="B64" s="8" t="s">
        <v>50</v>
      </c>
      <c r="C64" s="8"/>
      <c r="D64" s="8" t="s">
        <v>18</v>
      </c>
      <c r="E64" s="9">
        <v>70</v>
      </c>
      <c r="F64" s="11"/>
    </row>
    <row r="65" spans="1:6" ht="24.95" customHeight="1" x14ac:dyDescent="0.25">
      <c r="A65" s="8">
        <v>2</v>
      </c>
      <c r="B65" s="8" t="s">
        <v>51</v>
      </c>
      <c r="C65" s="8" t="s">
        <v>52</v>
      </c>
      <c r="D65" s="8" t="s">
        <v>18</v>
      </c>
      <c r="E65" s="9">
        <v>70</v>
      </c>
      <c r="F65" s="11" t="s">
        <v>53</v>
      </c>
    </row>
    <row r="66" spans="1:6" ht="24.95" customHeight="1" x14ac:dyDescent="0.25">
      <c r="A66" s="8">
        <v>3</v>
      </c>
      <c r="B66" s="8" t="s">
        <v>54</v>
      </c>
      <c r="C66" s="8"/>
      <c r="D66" s="8" t="s">
        <v>55</v>
      </c>
      <c r="E66" s="9">
        <v>10</v>
      </c>
      <c r="F66" s="11"/>
    </row>
    <row r="67" spans="1:6" ht="24.95" customHeight="1" x14ac:dyDescent="0.25">
      <c r="A67" s="8">
        <v>4</v>
      </c>
      <c r="B67" s="8" t="s">
        <v>34</v>
      </c>
      <c r="C67" s="8" t="s">
        <v>56</v>
      </c>
      <c r="D67" s="8" t="s">
        <v>8</v>
      </c>
      <c r="E67" s="9">
        <v>100</v>
      </c>
      <c r="F67" s="11"/>
    </row>
    <row r="68" spans="1:6" ht="36" customHeight="1" x14ac:dyDescent="0.25">
      <c r="A68" s="8">
        <v>5</v>
      </c>
      <c r="B68" s="8" t="s">
        <v>57</v>
      </c>
      <c r="C68" s="8" t="s">
        <v>58</v>
      </c>
      <c r="D68" s="8" t="s">
        <v>8</v>
      </c>
      <c r="E68" s="9">
        <v>200</v>
      </c>
      <c r="F68" s="11"/>
    </row>
    <row r="69" spans="1:6" ht="32.25" customHeight="1" x14ac:dyDescent="0.25">
      <c r="A69" s="8">
        <v>6</v>
      </c>
      <c r="B69" s="8" t="s">
        <v>51</v>
      </c>
      <c r="C69" s="8" t="s">
        <v>52</v>
      </c>
      <c r="D69" s="8" t="s">
        <v>18</v>
      </c>
      <c r="E69" s="9">
        <v>1</v>
      </c>
      <c r="F69" s="11" t="s">
        <v>53</v>
      </c>
    </row>
    <row r="70" spans="1:6" ht="24.95" customHeight="1" x14ac:dyDescent="0.25">
      <c r="A70" s="8"/>
      <c r="B70" s="8"/>
      <c r="C70" s="8" t="s">
        <v>40</v>
      </c>
      <c r="D70" s="8"/>
      <c r="E70" s="9"/>
      <c r="F70" s="11"/>
    </row>
    <row r="71" spans="1:6" ht="24.95" customHeight="1" x14ac:dyDescent="0.25">
      <c r="A71" s="8"/>
      <c r="B71" s="8"/>
      <c r="C71" s="8"/>
      <c r="D71" s="8"/>
      <c r="E71" s="9"/>
      <c r="F71" s="11"/>
    </row>
    <row r="72" spans="1:6" ht="28.5" customHeight="1" x14ac:dyDescent="0.25">
      <c r="A72" s="35" t="s">
        <v>59</v>
      </c>
      <c r="B72" s="35"/>
      <c r="C72" s="35"/>
      <c r="D72" s="8"/>
      <c r="E72" s="16"/>
      <c r="F72" s="8"/>
    </row>
    <row r="79" spans="1:6" ht="14.25" customHeight="1" x14ac:dyDescent="0.25">
      <c r="D79" s="24"/>
      <c r="E79" s="25"/>
    </row>
  </sheetData>
  <mergeCells count="6">
    <mergeCell ref="D79:E79"/>
    <mergeCell ref="A1:F1"/>
    <mergeCell ref="C3:F3"/>
    <mergeCell ref="C27:F27"/>
    <mergeCell ref="C41:F41"/>
    <mergeCell ref="A72:C7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VFGF</cp:lastModifiedBy>
  <cp:lastPrinted>2026-05-06T05:13:00Z</cp:lastPrinted>
  <dcterms:created xsi:type="dcterms:W3CDTF">2006-09-16T00:00:00Z</dcterms:created>
  <dcterms:modified xsi:type="dcterms:W3CDTF">2026-05-12T00:38:17Z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460B457194CC4607945E63B3E32FD06B_12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